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siyakudumisa_tzaneen_gov_za/Documents/Documents/GTM Data/Budget and Reporting/2025.2026/Final Budget 2026 2027/ANNEXURE T mSCOA/"/>
    </mc:Choice>
  </mc:AlternateContent>
  <xr:revisionPtr revIDLastSave="1" documentId="8_{822FBDCA-97D9-448A-BE41-E3B6F8CE9D7A}" xr6:coauthVersionLast="47" xr6:coauthVersionMax="47" xr10:uidLastSave="{50C9499F-E97C-48E1-9265-443B17E7F672}"/>
  <bookViews>
    <workbookView xWindow="-108" yWindow="-108" windowWidth="23256" windowHeight="12456" xr2:uid="{09919397-CBC5-498E-B679-55FA42E0E3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Q7" i="1" s="1"/>
  <c r="L6" i="1"/>
  <c r="Q6" i="1" s="1"/>
  <c r="L5" i="1"/>
  <c r="Q5" i="1" s="1"/>
  <c r="L4" i="1"/>
  <c r="Q4" i="1" s="1"/>
  <c r="L3" i="1"/>
  <c r="Q3" i="1" s="1"/>
</calcChain>
</file>

<file path=xl/sharedStrings.xml><?xml version="1.0" encoding="utf-8"?>
<sst xmlns="http://schemas.openxmlformats.org/spreadsheetml/2006/main" count="97" uniqueCount="64">
  <si>
    <t>NO</t>
  </si>
  <si>
    <t>Link Objectives</t>
  </si>
  <si>
    <t>Risk category</t>
  </si>
  <si>
    <t>Risk description</t>
  </si>
  <si>
    <t>Background to the risk/Risk Root Cause</t>
  </si>
  <si>
    <t>Risk Consequence</t>
  </si>
  <si>
    <t>Impact</t>
  </si>
  <si>
    <t>Rating</t>
  </si>
  <si>
    <t>Likelihood</t>
  </si>
  <si>
    <t>Inherent risk</t>
  </si>
  <si>
    <t>IRR</t>
  </si>
  <si>
    <t>Current controls</t>
  </si>
  <si>
    <t>Perceived control effectiveness</t>
  </si>
  <si>
    <t>Residual risk</t>
  </si>
  <si>
    <t>RRR</t>
  </si>
  <si>
    <t>Risk owner</t>
  </si>
  <si>
    <t>Actions to improve management of the risk</t>
  </si>
  <si>
    <t>Action timeline</t>
  </si>
  <si>
    <t>Action Owner</t>
  </si>
  <si>
    <t>Critical</t>
  </si>
  <si>
    <t>Common</t>
  </si>
  <si>
    <t>High</t>
  </si>
  <si>
    <t>satisfactory</t>
  </si>
  <si>
    <t>1a) Quarter 2 and Quarter 4
1b) Quarterly
1c)Quarterly</t>
  </si>
  <si>
    <t>1a)Quarterly
1b) Quarter 3
2a)Quarter 2
2b) Quarter 4</t>
  </si>
  <si>
    <t>Quarter 1
Quarterly</t>
  </si>
  <si>
    <t>saisfactory</t>
  </si>
  <si>
    <t>1&amp;3) Quarterly
2)Bi- Annually(Q2&amp;4)</t>
  </si>
  <si>
    <t>Satisfactory</t>
  </si>
  <si>
    <r>
      <t xml:space="preserve">1a) Quarterly
1b) Quarter 3
</t>
    </r>
    <r>
      <rPr>
        <b/>
        <sz val="12"/>
        <color rgb="FF00B050"/>
        <rFont val="Arial Narrow"/>
        <family val="2"/>
      </rPr>
      <t>1c)Quarter 4
2a) Quarterly
2b)Quarterly</t>
    </r>
  </si>
  <si>
    <t>Financial Viability</t>
  </si>
  <si>
    <t>Financial</t>
  </si>
  <si>
    <t>CFO</t>
  </si>
  <si>
    <t xml:space="preserve">Inadequate integration systems 
between FMS and other systems i.e payroll, </t>
  </si>
  <si>
    <t>Inadequate mapping of transaction to mscoa segments</t>
  </si>
  <si>
    <t>Inadequate data migration to new FMS (current FMS lapse in 2025/26)</t>
  </si>
  <si>
    <t>Noncompliance with mSCOA requirements and error on data strings</t>
  </si>
  <si>
    <t>monthly data from other systems may be incorrectly recorded in the general ledger 
Errors, inefficient reconciliation</t>
  </si>
  <si>
    <t xml:space="preserve">Manager: Expenditure, revenue and financial reporting
</t>
  </si>
  <si>
    <t xml:space="preserve">Implement system intergration 
Continous review of reconciliation
</t>
  </si>
  <si>
    <t xml:space="preserve">misclassification of transactions 
inaccurate financial reporting </t>
  </si>
  <si>
    <t>Perform reconciliations
Mapping template 
Segregation of duty</t>
  </si>
  <si>
    <t xml:space="preserve">Perform regular data quality reviews
training on mscoa segments
system validation for segment allocation 
</t>
  </si>
  <si>
    <t xml:space="preserve">All BTO managers </t>
  </si>
  <si>
    <t>Loss of data
distorted opening balances</t>
  </si>
  <si>
    <t>Develop comprehensive data migration plan
Parallel runs and testing 
Ensure adequate documentation on transfer of data with system vendors</t>
  </si>
  <si>
    <t xml:space="preserve">Non adeherence to Treasury and reporting requirements and audit finding </t>
  </si>
  <si>
    <t>mscoa regulations and circulars
system configuration for compliance with mSCOA</t>
  </si>
  <si>
    <t xml:space="preserve">Misclassification of transactions 
Human errors </t>
  </si>
  <si>
    <t xml:space="preserve">Regulations and guidelines 
</t>
  </si>
  <si>
    <t>Training and workshop
Institutionalise guidelines and regulations 
register and complete mSCOA elearning programs</t>
  </si>
  <si>
    <t xml:space="preserve">Manager Budget and financial reporting </t>
  </si>
  <si>
    <t xml:space="preserve">Manager ICT </t>
  </si>
  <si>
    <t>System procured and implemented in different period(s)</t>
  </si>
  <si>
    <t xml:space="preserve">Manual reconciliation 
Review of exception and variance report and controlled data uploads of salary control and prepaid meters </t>
  </si>
  <si>
    <t>poor understanding of mscoa segment structure</t>
  </si>
  <si>
    <t xml:space="preserve">Poor migration planning and testing, 
Poor reconcilation </t>
  </si>
  <si>
    <t>Back data and testing
Migration plan 
ICT assessment report</t>
  </si>
  <si>
    <t xml:space="preserve">Inadequate awareness of mscoa regulations, circular and related updates
lnadequate engagements to monitor compliance </t>
  </si>
  <si>
    <t>Limited understanding of mSCOA requirements by some of the officials</t>
  </si>
  <si>
    <t xml:space="preserve">Minimal practical exposure </t>
  </si>
  <si>
    <t xml:space="preserve">Likely </t>
  </si>
  <si>
    <t>Develop and implement an action plan to address non compliance and findings issued by LPT
Training
Implement compliance check list</t>
  </si>
  <si>
    <t>mSCOA risk register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</si>
</sst>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b/>
      <sz val="12"/>
      <name val="Arial Narrow"/>
      <family val="2"/>
    </font>
    <font>
      <b/>
      <sz val="12"/>
      <color theme="1"/>
      <name val="Arial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b/>
      <sz val="12"/>
      <color rgb="FFFF0000"/>
      <name val="Arial Narrow"/>
      <family val="2"/>
    </font>
    <font>
      <sz val="12"/>
      <color theme="1"/>
      <name val="Arial Narrow"/>
      <family val="2"/>
    </font>
    <font>
      <b/>
      <sz val="12"/>
      <color rgb="FF00B050"/>
      <name val="Arial Narrow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3" borderId="3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 readingOrder="1"/>
    </xf>
    <xf numFmtId="0" fontId="5" fillId="3" borderId="4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1" fillId="4" borderId="6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164" fontId="7" fillId="3" borderId="3" xfId="0" applyNumberFormat="1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 wrapText="1"/>
    </xf>
    <xf numFmtId="0" fontId="0" fillId="3" borderId="0" xfId="0" applyFill="1"/>
    <xf numFmtId="0" fontId="1" fillId="4" borderId="6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5" fillId="5" borderId="3" xfId="0" applyFont="1" applyFill="1" applyBorder="1" applyAlignment="1">
      <alignment vertical="top" wrapText="1"/>
    </xf>
    <xf numFmtId="0" fontId="5" fillId="5" borderId="3" xfId="0" applyFont="1" applyFill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 indent="2" readingOrder="1"/>
    </xf>
    <xf numFmtId="43" fontId="7" fillId="3" borderId="3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F411A-EDA0-498E-AEF8-7FB0A0A0A582}">
  <dimension ref="A1:U7"/>
  <sheetViews>
    <sheetView tabSelected="1" workbookViewId="0">
      <selection activeCell="C3" sqref="C3"/>
    </sheetView>
  </sheetViews>
  <sheetFormatPr defaultRowHeight="14.4" x14ac:dyDescent="0.3"/>
  <cols>
    <col min="1" max="1" width="6.6640625" customWidth="1"/>
    <col min="2" max="2" width="19.6640625" customWidth="1"/>
    <col min="3" max="3" width="17.88671875" customWidth="1"/>
    <col min="4" max="4" width="28.109375" customWidth="1"/>
    <col min="5" max="5" width="44.109375" bestFit="1" customWidth="1"/>
    <col min="6" max="6" width="33.109375" customWidth="1"/>
    <col min="7" max="7" width="16.5546875" customWidth="1"/>
    <col min="9" max="9" width="17.88671875" customWidth="1"/>
    <col min="13" max="13" width="26.77734375" customWidth="1"/>
    <col min="14" max="14" width="15.88671875" customWidth="1"/>
    <col min="17" max="17" width="9" customWidth="1"/>
    <col min="18" max="18" width="16.33203125" customWidth="1"/>
    <col min="19" max="19" width="43.21875" customWidth="1"/>
    <col min="20" max="20" width="15.88671875" hidden="1" customWidth="1"/>
    <col min="21" max="21" width="29.33203125" customWidth="1"/>
  </cols>
  <sheetData>
    <row r="1" spans="1:21" ht="15.6" x14ac:dyDescent="0.3">
      <c r="A1" s="5" t="s">
        <v>63</v>
      </c>
      <c r="B1" s="6"/>
      <c r="C1" s="6"/>
      <c r="D1" s="6"/>
      <c r="E1" s="7"/>
      <c r="F1" s="7"/>
      <c r="G1" s="7"/>
      <c r="H1" s="7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46.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  <c r="I2" s="1" t="s">
        <v>8</v>
      </c>
      <c r="J2" s="3" t="s">
        <v>7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7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4" t="s">
        <v>18</v>
      </c>
    </row>
    <row r="3" spans="1:21" s="21" customFormat="1" ht="94.8" customHeight="1" x14ac:dyDescent="0.3">
      <c r="A3" s="9">
        <v>1</v>
      </c>
      <c r="B3" s="10" t="s">
        <v>30</v>
      </c>
      <c r="C3" s="10" t="s">
        <v>31</v>
      </c>
      <c r="D3" s="27" t="s">
        <v>33</v>
      </c>
      <c r="E3" s="11" t="s">
        <v>53</v>
      </c>
      <c r="F3" s="11" t="s">
        <v>37</v>
      </c>
      <c r="G3" s="12" t="s">
        <v>19</v>
      </c>
      <c r="H3" s="12">
        <v>5</v>
      </c>
      <c r="I3" s="13" t="s">
        <v>61</v>
      </c>
      <c r="J3" s="9">
        <v>5</v>
      </c>
      <c r="K3" s="14" t="s">
        <v>21</v>
      </c>
      <c r="L3" s="15">
        <f t="shared" ref="L3:L7" si="0">SUM(H3*J3)</f>
        <v>25</v>
      </c>
      <c r="M3" s="10" t="s">
        <v>54</v>
      </c>
      <c r="N3" s="10" t="s">
        <v>22</v>
      </c>
      <c r="O3" s="16">
        <v>0.65</v>
      </c>
      <c r="P3" s="17" t="s">
        <v>21</v>
      </c>
      <c r="Q3" s="15">
        <f t="shared" ref="Q3:Q7" si="1">SUM(L3*O3)</f>
        <v>16.25</v>
      </c>
      <c r="R3" s="18" t="s">
        <v>32</v>
      </c>
      <c r="S3" s="10" t="s">
        <v>39</v>
      </c>
      <c r="T3" s="20" t="s">
        <v>23</v>
      </c>
      <c r="U3" s="18" t="s">
        <v>38</v>
      </c>
    </row>
    <row r="4" spans="1:21" s="21" customFormat="1" ht="52.2" customHeight="1" x14ac:dyDescent="0.3">
      <c r="A4" s="9">
        <v>2</v>
      </c>
      <c r="B4" s="10" t="s">
        <v>30</v>
      </c>
      <c r="C4" s="10" t="s">
        <v>31</v>
      </c>
      <c r="D4" s="27" t="s">
        <v>34</v>
      </c>
      <c r="E4" s="10" t="s">
        <v>55</v>
      </c>
      <c r="F4" s="10" t="s">
        <v>40</v>
      </c>
      <c r="G4" s="12" t="s">
        <v>19</v>
      </c>
      <c r="H4" s="12">
        <v>5</v>
      </c>
      <c r="I4" s="13" t="s">
        <v>20</v>
      </c>
      <c r="J4" s="9">
        <v>5</v>
      </c>
      <c r="K4" s="22" t="s">
        <v>21</v>
      </c>
      <c r="L4" s="15">
        <f t="shared" si="0"/>
        <v>25</v>
      </c>
      <c r="M4" s="10" t="s">
        <v>41</v>
      </c>
      <c r="N4" s="10" t="s">
        <v>22</v>
      </c>
      <c r="O4" s="16">
        <v>0.65</v>
      </c>
      <c r="P4" s="17" t="s">
        <v>21</v>
      </c>
      <c r="Q4" s="15">
        <f t="shared" si="1"/>
        <v>16.25</v>
      </c>
      <c r="R4" s="18" t="s">
        <v>32</v>
      </c>
      <c r="S4" s="10" t="s">
        <v>42</v>
      </c>
      <c r="T4" s="20" t="s">
        <v>24</v>
      </c>
      <c r="U4" s="18" t="s">
        <v>43</v>
      </c>
    </row>
    <row r="5" spans="1:21" s="21" customFormat="1" ht="68.400000000000006" customHeight="1" x14ac:dyDescent="0.3">
      <c r="A5" s="9">
        <v>3</v>
      </c>
      <c r="B5" s="10" t="s">
        <v>30</v>
      </c>
      <c r="C5" s="10" t="s">
        <v>31</v>
      </c>
      <c r="D5" s="27" t="s">
        <v>35</v>
      </c>
      <c r="E5" s="10" t="s">
        <v>56</v>
      </c>
      <c r="F5" s="10" t="s">
        <v>44</v>
      </c>
      <c r="G5" s="12" t="s">
        <v>19</v>
      </c>
      <c r="H5" s="12">
        <v>5</v>
      </c>
      <c r="I5" s="13" t="s">
        <v>61</v>
      </c>
      <c r="J5" s="9">
        <v>5</v>
      </c>
      <c r="K5" s="14" t="s">
        <v>21</v>
      </c>
      <c r="L5" s="15">
        <f t="shared" si="0"/>
        <v>25</v>
      </c>
      <c r="M5" s="23" t="s">
        <v>57</v>
      </c>
      <c r="N5" s="10" t="s">
        <v>22</v>
      </c>
      <c r="O5" s="16">
        <v>0.2</v>
      </c>
      <c r="P5" s="17" t="s">
        <v>21</v>
      </c>
      <c r="Q5" s="28">
        <f>SUM(L5*O5)</f>
        <v>5</v>
      </c>
      <c r="R5" s="18" t="s">
        <v>32</v>
      </c>
      <c r="S5" s="10" t="s">
        <v>45</v>
      </c>
      <c r="T5" s="24" t="s">
        <v>25</v>
      </c>
      <c r="U5" s="18" t="s">
        <v>52</v>
      </c>
    </row>
    <row r="6" spans="1:21" s="21" customFormat="1" ht="74.400000000000006" customHeight="1" x14ac:dyDescent="0.3">
      <c r="A6" s="9">
        <v>4</v>
      </c>
      <c r="B6" s="10" t="s">
        <v>30</v>
      </c>
      <c r="C6" s="10" t="s">
        <v>31</v>
      </c>
      <c r="D6" s="25" t="s">
        <v>36</v>
      </c>
      <c r="E6" s="25" t="s">
        <v>58</v>
      </c>
      <c r="F6" s="25" t="s">
        <v>46</v>
      </c>
      <c r="G6" s="12" t="s">
        <v>19</v>
      </c>
      <c r="H6" s="12">
        <v>5</v>
      </c>
      <c r="I6" s="13" t="s">
        <v>20</v>
      </c>
      <c r="J6" s="9">
        <v>5</v>
      </c>
      <c r="K6" s="14" t="s">
        <v>21</v>
      </c>
      <c r="L6" s="15">
        <f t="shared" si="0"/>
        <v>25</v>
      </c>
      <c r="M6" s="25" t="s">
        <v>47</v>
      </c>
      <c r="N6" s="26" t="s">
        <v>26</v>
      </c>
      <c r="O6" s="16">
        <v>0.65</v>
      </c>
      <c r="P6" s="17" t="s">
        <v>21</v>
      </c>
      <c r="Q6" s="15">
        <f t="shared" si="1"/>
        <v>16.25</v>
      </c>
      <c r="R6" s="18" t="s">
        <v>32</v>
      </c>
      <c r="S6" s="18" t="s">
        <v>62</v>
      </c>
      <c r="T6" s="20" t="s">
        <v>27</v>
      </c>
      <c r="U6" s="18" t="s">
        <v>43</v>
      </c>
    </row>
    <row r="7" spans="1:21" s="21" customFormat="1" ht="102" customHeight="1" x14ac:dyDescent="0.3">
      <c r="A7" s="9">
        <v>5</v>
      </c>
      <c r="B7" s="10" t="s">
        <v>30</v>
      </c>
      <c r="C7" s="10" t="s">
        <v>31</v>
      </c>
      <c r="D7" s="19" t="s">
        <v>59</v>
      </c>
      <c r="E7" s="19" t="s">
        <v>60</v>
      </c>
      <c r="F7" s="10" t="s">
        <v>48</v>
      </c>
      <c r="G7" s="12" t="s">
        <v>19</v>
      </c>
      <c r="H7" s="12">
        <v>5</v>
      </c>
      <c r="I7" s="13" t="s">
        <v>20</v>
      </c>
      <c r="J7" s="9">
        <v>5</v>
      </c>
      <c r="K7" s="14" t="s">
        <v>21</v>
      </c>
      <c r="L7" s="15">
        <f t="shared" si="0"/>
        <v>25</v>
      </c>
      <c r="M7" s="10" t="s">
        <v>49</v>
      </c>
      <c r="N7" s="10" t="s">
        <v>28</v>
      </c>
      <c r="O7" s="16">
        <v>0.65</v>
      </c>
      <c r="P7" s="17" t="s">
        <v>21</v>
      </c>
      <c r="Q7" s="15">
        <f t="shared" si="1"/>
        <v>16.25</v>
      </c>
      <c r="R7" s="18" t="s">
        <v>32</v>
      </c>
      <c r="S7" s="10" t="s">
        <v>50</v>
      </c>
      <c r="T7" s="20" t="s">
        <v>29</v>
      </c>
      <c r="U7" s="18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Choene Maeta</dc:creator>
  <cp:lastModifiedBy>Siyakudumisa Nokwe</cp:lastModifiedBy>
  <dcterms:created xsi:type="dcterms:W3CDTF">2026-03-19T17:38:38Z</dcterms:created>
  <dcterms:modified xsi:type="dcterms:W3CDTF">2026-05-20T14:18:45Z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2026-03-19T18:50:51Z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37a79ab1-532d-4495-952f-0df9b71d949e</vt:lpwstr>
  </property>
  <property fmtid="{D5CDD505-2E9C-101B-9397-08002B2CF9AE}" pid="8" name="MSIP_Label_616f4fcd-8401-41c8-bfac-a60235e9eb06_ContentBits">
    <vt:lpwstr>0</vt:lpwstr>
  </property>
  <property fmtid="{D5CDD505-2E9C-101B-9397-08002B2CF9AE}" pid="9" name="MSIP_Label_616f4fcd-8401-41c8-bfac-a60235e9eb06_Tag">
    <vt:lpwstr>10, 3, 0, 1</vt:lpwstr>
  </property>
</Properties>
</file>